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4 кв\ЗК для СМП рыба\"/>
    </mc:Choice>
  </mc:AlternateContent>
  <xr:revisionPtr revIDLastSave="0" documentId="13_ncr:1_{210E0773-E436-49AE-9D95-3F69891A63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3" i="1" l="1"/>
  <c r="Q13" i="1"/>
  <c r="V13" i="1" s="1"/>
  <c r="J13" i="1"/>
  <c r="H13" i="1"/>
  <c r="F13" i="1"/>
  <c r="F14" i="1"/>
  <c r="H14" i="1"/>
  <c r="J14" i="1"/>
  <c r="Q14" i="1"/>
  <c r="V14" i="1" s="1"/>
  <c r="R14" i="1"/>
  <c r="V15" i="1" l="1"/>
  <c r="S14" i="1"/>
  <c r="T14" i="1" s="1"/>
  <c r="U14" i="1" s="1"/>
  <c r="S13" i="1"/>
  <c r="T13" i="1" s="1"/>
  <c r="U13" i="1" s="1"/>
  <c r="E8" i="1"/>
</calcChain>
</file>

<file path=xl/sharedStrings.xml><?xml version="1.0" encoding="utf-8"?>
<sst xmlns="http://schemas.openxmlformats.org/spreadsheetml/2006/main" count="53" uniqueCount="41">
  <si>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</si>
  <si>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</si>
  <si>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</si>
  <si>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</si>
  <si>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</si>
  <si>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</si>
  <si>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</si>
  <si>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</si>
  <si>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</si>
  <si>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</si>
  <si>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</si>
  <si>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</si>
  <si>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</si>
  <si>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</si>
  <si>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</si>
  <si>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</si>
  <si>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</si>
  <si>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</si>
  <si>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</si>
  <si>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</si>
  <si>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</si>
  <si>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</si>
  <si>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</si>
  <si>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</si>
  <si>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</si>
  <si>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</si>
  <si>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</si>
  <si>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</si>
  <si>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</si>
  <si>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</si>
  <si>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</si>
  <si>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</si>
  <si>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</si>
  <si>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</si>
  <si>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</si>
  <si>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№66 от 07.05.2026</t>
  </si>
  <si>
    <t>Рыба горбуша</t>
  </si>
  <si>
    <t>Рыба минтай</t>
  </si>
  <si>
    <t>№210826/2 от 21.08.2026</t>
  </si>
  <si>
    <t>№ 52 от 21.08.2026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</si>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</sst>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6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336186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zoomScale="85" zoomScaleNormal="85" workbookViewId="0">
      <selection activeCell="A17" sqref="A17:V17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40</v>
      </c>
    </row>
    <row r="2" spans="1:22" s="3" customFormat="1" ht="12" x14ac:dyDescent="0.25">
      <c r="F2" s="4"/>
      <c r="G2" s="4"/>
      <c r="H2" s="4"/>
      <c r="V2" s="5"/>
    </row>
    <row r="3" spans="1:22" s="6" customFormat="1" ht="11.25" x14ac:dyDescent="0.25"/>
    <row r="4" spans="1:22" ht="15.75" x14ac:dyDescent="0.25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5.75" x14ac:dyDescent="0.25">
      <c r="A5" s="45" t="s">
        <v>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5.75" x14ac:dyDescent="0.25">
      <c r="A6" s="46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3</v>
      </c>
      <c r="B8" s="47"/>
      <c r="C8" s="47"/>
      <c r="D8" s="47"/>
      <c r="E8" s="48">
        <f>SUMIF(V15,"&gt;0")</f>
        <v>554667</v>
      </c>
      <c r="F8" s="48"/>
      <c r="G8" s="49" t="s">
        <v>4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5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6</v>
      </c>
      <c r="V9" s="17"/>
    </row>
    <row r="10" spans="1:22" ht="15" customHeight="1" x14ac:dyDescent="0.25">
      <c r="A10" s="50" t="s">
        <v>7</v>
      </c>
      <c r="B10" s="50" t="s">
        <v>32</v>
      </c>
      <c r="C10" s="50" t="s">
        <v>33</v>
      </c>
      <c r="D10" s="50"/>
      <c r="E10" s="51" t="s">
        <v>8</v>
      </c>
      <c r="F10" s="51"/>
      <c r="G10" s="51" t="s">
        <v>9</v>
      </c>
      <c r="H10" s="51"/>
      <c r="I10" s="51" t="s">
        <v>10</v>
      </c>
      <c r="J10" s="51"/>
      <c r="K10" s="51" t="s">
        <v>11</v>
      </c>
      <c r="L10" s="51"/>
      <c r="M10" s="51" t="s">
        <v>12</v>
      </c>
      <c r="N10" s="51"/>
      <c r="O10" s="51" t="s">
        <v>13</v>
      </c>
      <c r="P10" s="51"/>
      <c r="Q10" s="53" t="s">
        <v>14</v>
      </c>
      <c r="R10" s="50" t="s">
        <v>15</v>
      </c>
      <c r="S10" s="50" t="s">
        <v>16</v>
      </c>
      <c r="T10" s="50" t="s">
        <v>17</v>
      </c>
      <c r="U10" s="50" t="s">
        <v>18</v>
      </c>
      <c r="V10" s="53" t="s">
        <v>19</v>
      </c>
    </row>
    <row r="11" spans="1:22" ht="27" customHeight="1" x14ac:dyDescent="0.25">
      <c r="A11" s="50"/>
      <c r="B11" s="50"/>
      <c r="C11" s="50"/>
      <c r="D11" s="50"/>
      <c r="E11" s="52" t="s">
        <v>38</v>
      </c>
      <c r="F11" s="52"/>
      <c r="G11" s="52" t="s">
        <v>39</v>
      </c>
      <c r="H11" s="52"/>
      <c r="I11" s="54" t="s">
        <v>35</v>
      </c>
      <c r="J11" s="54"/>
      <c r="K11" s="55"/>
      <c r="L11" s="55"/>
      <c r="M11" s="55"/>
      <c r="N11" s="55"/>
      <c r="O11" s="55"/>
      <c r="P11" s="55"/>
      <c r="Q11" s="53"/>
      <c r="R11" s="50"/>
      <c r="S11" s="50"/>
      <c r="T11" s="50"/>
      <c r="U11" s="50"/>
      <c r="V11" s="53"/>
    </row>
    <row r="12" spans="1:22" ht="27" customHeight="1" x14ac:dyDescent="0.25">
      <c r="A12" s="50"/>
      <c r="B12" s="50"/>
      <c r="C12" s="18" t="s">
        <v>20</v>
      </c>
      <c r="D12" s="20" t="s">
        <v>21</v>
      </c>
      <c r="E12" s="19" t="s">
        <v>22</v>
      </c>
      <c r="F12" s="19" t="s">
        <v>23</v>
      </c>
      <c r="G12" s="19" t="s">
        <v>22</v>
      </c>
      <c r="H12" s="19" t="s">
        <v>23</v>
      </c>
      <c r="I12" s="19" t="s">
        <v>22</v>
      </c>
      <c r="J12" s="19" t="s">
        <v>23</v>
      </c>
      <c r="K12" s="19" t="s">
        <v>22</v>
      </c>
      <c r="L12" s="19" t="s">
        <v>23</v>
      </c>
      <c r="M12" s="19" t="s">
        <v>22</v>
      </c>
      <c r="N12" s="19" t="s">
        <v>23</v>
      </c>
      <c r="O12" s="19" t="s">
        <v>22</v>
      </c>
      <c r="P12" s="19" t="s">
        <v>23</v>
      </c>
      <c r="Q12" s="53"/>
      <c r="R12" s="50"/>
      <c r="S12" s="50"/>
      <c r="T12" s="50"/>
      <c r="U12" s="50"/>
      <c r="V12" s="53"/>
    </row>
    <row r="13" spans="1:22" ht="27" customHeight="1" x14ac:dyDescent="0.25">
      <c r="A13" s="18">
        <v>1</v>
      </c>
      <c r="B13" s="44" t="s">
        <v>36</v>
      </c>
      <c r="C13" s="18" t="s">
        <v>34</v>
      </c>
      <c r="D13" s="20">
        <v>500</v>
      </c>
      <c r="E13" s="42">
        <v>900</v>
      </c>
      <c r="F13" s="43">
        <f t="shared" ref="F13" si="0">E13*D13</f>
        <v>450000</v>
      </c>
      <c r="G13" s="21">
        <v>900</v>
      </c>
      <c r="H13" s="23">
        <f t="shared" ref="H13" si="1">G13*D13</f>
        <v>450000</v>
      </c>
      <c r="I13" s="21">
        <v>800</v>
      </c>
      <c r="J13" s="43">
        <f t="shared" ref="J13" si="2">I13*D13</f>
        <v>400000</v>
      </c>
      <c r="K13" s="24"/>
      <c r="L13" s="22"/>
      <c r="M13" s="22"/>
      <c r="N13" s="22"/>
      <c r="O13" s="22"/>
      <c r="P13" s="23"/>
      <c r="Q13" s="22">
        <f t="shared" ref="Q13" si="3">ROUND(AVERAGE(E13,G13,I13,K13,M13),2)</f>
        <v>866.67</v>
      </c>
      <c r="R13" s="25">
        <f t="shared" ref="R13" si="4">COUNTA(E13,G13,I13,K13,M13)</f>
        <v>3</v>
      </c>
      <c r="S13" s="25">
        <f t="shared" ref="S13" si="5">SQRT((IF(E13&gt;0,POWER(E13-Q13,2),0)+IF(G13&gt;0,POWER(G13-Q13,2),0)+IF(I13&gt;0,POWER(I13-Q13,2),0)+IF(K13&gt;0,POWER(K13-Q13,2),0)+IF(M13&gt;0,POWER(M13-Q13,2),0))/(R13-1))</f>
        <v>57.735027063300144</v>
      </c>
      <c r="T13" s="26">
        <f t="shared" ref="T13" si="6">S13/Q13*100</f>
        <v>6.6617082699643628</v>
      </c>
      <c r="U13" s="26" t="str">
        <f t="shared" ref="U13" si="7">IF(T13&lt;33,$U$8,$U$9)</f>
        <v>ОДН</v>
      </c>
      <c r="V13" s="27">
        <f t="shared" ref="V13" si="8">D13*Q13</f>
        <v>433335</v>
      </c>
    </row>
    <row r="14" spans="1:22" ht="27" customHeight="1" x14ac:dyDescent="0.25">
      <c r="A14" s="18">
        <v>2</v>
      </c>
      <c r="B14" s="44" t="s">
        <v>37</v>
      </c>
      <c r="C14" s="18" t="s">
        <v>34</v>
      </c>
      <c r="D14" s="20">
        <v>400</v>
      </c>
      <c r="E14" s="42">
        <v>270</v>
      </c>
      <c r="F14" s="43">
        <f t="shared" ref="F14" si="9">E14*D14</f>
        <v>108000</v>
      </c>
      <c r="G14" s="21">
        <v>330</v>
      </c>
      <c r="H14" s="23">
        <f t="shared" ref="H14" si="10">G14*D14</f>
        <v>132000</v>
      </c>
      <c r="I14" s="21">
        <v>310</v>
      </c>
      <c r="J14" s="43">
        <f t="shared" ref="J14" si="11">I14*D14</f>
        <v>124000</v>
      </c>
      <c r="K14" s="24"/>
      <c r="L14" s="22"/>
      <c r="M14" s="22"/>
      <c r="N14" s="22"/>
      <c r="O14" s="22"/>
      <c r="P14" s="23"/>
      <c r="Q14" s="22">
        <f t="shared" ref="Q14" si="12">ROUND(AVERAGE(E14,G14,I14,K14,M14),2)</f>
        <v>303.33</v>
      </c>
      <c r="R14" s="25">
        <f t="shared" ref="R14" si="13">COUNTA(E14,G14,I14,K14,M14)</f>
        <v>3</v>
      </c>
      <c r="S14" s="25">
        <f t="shared" ref="S14" si="14">SQRT((IF(E14&gt;0,POWER(E14-Q14,2),0)+IF(G14&gt;0,POWER(G14-Q14,2),0)+IF(I14&gt;0,POWER(I14-Q14,2),0)+IF(K14&gt;0,POWER(K14-Q14,2),0)+IF(M14&gt;0,POWER(M14-Q14,2),0))/(R14-1))</f>
        <v>30.550504905811298</v>
      </c>
      <c r="T14" s="26">
        <f t="shared" ref="T14" si="15">S14/Q14*100</f>
        <v>10.071705701978473</v>
      </c>
      <c r="U14" s="26" t="str">
        <f t="shared" ref="U14" si="16">IF(T14&lt;33,$U$8,$U$9)</f>
        <v>ОДН</v>
      </c>
      <c r="V14" s="27">
        <f t="shared" ref="V14" si="17">D14*Q14</f>
        <v>121332</v>
      </c>
    </row>
    <row r="15" spans="1:22" s="28" customFormat="1" ht="27.75" customHeight="1" x14ac:dyDescent="0.25">
      <c r="A15" s="59" t="s">
        <v>24</v>
      </c>
      <c r="B15" s="59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>SUM(V13:V14)</f>
        <v>554667</v>
      </c>
    </row>
    <row r="16" spans="1:22" s="33" customFormat="1" x14ac:dyDescent="0.25">
      <c r="A16" s="34"/>
      <c r="S16" s="35"/>
    </row>
    <row r="17" spans="1:22" ht="36.6" customHeight="1" x14ac:dyDescent="0.25">
      <c r="A17" s="60" t="s">
        <v>25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2"/>
    </row>
    <row r="18" spans="1:22" ht="37.15" customHeight="1" x14ac:dyDescent="0.25">
      <c r="A18" s="63" t="s">
        <v>31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5"/>
    </row>
    <row r="19" spans="1:22" ht="100.5" customHeight="1" x14ac:dyDescent="0.25">
      <c r="A19" s="56" t="s">
        <v>26</v>
      </c>
      <c r="B19" s="57"/>
      <c r="C19" s="58" t="s">
        <v>27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57.75" customHeight="1" x14ac:dyDescent="0.25">
      <c r="A20" s="56" t="s">
        <v>28</v>
      </c>
      <c r="B20" s="57"/>
      <c r="C20" s="58" t="s">
        <v>29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44.25" customHeight="1" x14ac:dyDescent="0.25">
      <c r="A21" s="56" t="s">
        <v>16</v>
      </c>
      <c r="B21" s="57"/>
      <c r="C21" s="58" t="s">
        <v>30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</row>
    <row r="22" spans="1:22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7"/>
      <c r="C23" s="37"/>
      <c r="D23" s="38"/>
      <c r="E23" s="39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1"/>
      <c r="S23" s="39"/>
      <c r="T23" s="39"/>
      <c r="U23" s="39"/>
      <c r="V23" s="39"/>
    </row>
  </sheetData>
  <mergeCells count="36"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2026-09-04T05:13:19Z</cp:lastPrinted>
  <dcterms:created xsi:type="dcterms:W3CDTF">2021-01-18T05:46:41Z</dcterms:created>
  <dcterms:modified xsi:type="dcterms:W3CDTF">2026-09-04T05:13:29Z</dcterms:modified>
</cp:coreProperties>
</file>